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T:\12-06_Vergabe\12-143.5 Vergabe und Beauftragung\02 laufende Vergabeverfahren\2026\20.1.2.2026 Pellets Lieferung\02 Vergabeunterlagen\"/>
    </mc:Choice>
  </mc:AlternateContent>
  <xr:revisionPtr revIDLastSave="0" documentId="8_{AFAD41D9-F1FB-414B-8C2C-DC1D6DB95EC5}" xr6:coauthVersionLast="47" xr6:coauthVersionMax="47" xr10:uidLastSave="{00000000-0000-0000-0000-000000000000}"/>
  <bookViews>
    <workbookView xWindow="-109" yWindow="-109" windowWidth="26301" windowHeight="14169" xr2:uid="{AE74DF8E-9EC9-5F40-B5C9-DAF60709D8CD}"/>
  </bookViews>
  <sheets>
    <sheet name="Anlage 2.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8" i="1" l="1"/>
  <c r="F5" i="1"/>
  <c r="F10" i="1" l="1"/>
  <c r="F11" i="1" s="1"/>
  <c r="F12" i="1" s="1"/>
  <c r="F13" i="1" s="1"/>
</calcChain>
</file>

<file path=xl/sharedStrings.xml><?xml version="1.0" encoding="utf-8"?>
<sst xmlns="http://schemas.openxmlformats.org/spreadsheetml/2006/main" count="27" uniqueCount="27">
  <si>
    <t xml:space="preserve">Vergabe-Nr. :  </t>
  </si>
  <si>
    <t>Position</t>
  </si>
  <si>
    <t>Leistung</t>
  </si>
  <si>
    <t>Menge</t>
  </si>
  <si>
    <t xml:space="preserve">Gesamtpreis 
netto in € </t>
  </si>
  <si>
    <t>Anmerkungen</t>
  </si>
  <si>
    <t>Angebotspreis Gesamt netto</t>
  </si>
  <si>
    <t>Umsatzsteuer 19,00 %</t>
  </si>
  <si>
    <t>Angebotspreis Gesamt brutto</t>
  </si>
  <si>
    <t>Name Bieter, Unterschrift</t>
  </si>
  <si>
    <t>Ort, Datum</t>
  </si>
  <si>
    <t>Einheit</t>
  </si>
  <si>
    <t>Preis 
netto in €</t>
  </si>
  <si>
    <t>Pauschale*</t>
  </si>
  <si>
    <t>20.1.2.2026</t>
  </si>
  <si>
    <t>Rahmenvertrag zur Belieferung der Liegenschaft Schloss Kochberg mit Holzpellets</t>
  </si>
  <si>
    <t>2</t>
  </si>
  <si>
    <t>Jährliche Reinigung des Pelletlagers (sofern nicht pauschal in Pos. 1 enthalten)</t>
  </si>
  <si>
    <t>1</t>
  </si>
  <si>
    <t>Anlieferung und Einblasen von Holzpellets gem. Leistungsbeschreibung vom 29.06.2026</t>
  </si>
  <si>
    <t>Preis/Tonne</t>
  </si>
  <si>
    <t xml:space="preserve">90 t </t>
  </si>
  <si>
    <t xml:space="preserve">Aktueller DEPV Index 26 Tonnen Bund </t>
  </si>
  <si>
    <t>Abschlag auf Index für 26 Tonnen Bund in %</t>
  </si>
  <si>
    <t>** Der Preis versteht sich inklusive Fahrtkosten</t>
  </si>
  <si>
    <t>* Preis  als DEPV Index 26 Tonnen Bund mit Abschlag</t>
  </si>
  <si>
    <t xml:space="preserve">Angebotspreis Gesamt brutto über 3 Jahre Gesamtlaufzeit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</si>
</sst>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0"/>
      <color theme="1"/>
      <name val="Madera"/>
      <family val="2"/>
    </font>
    <font>
      <b/>
      <sz val="10"/>
      <name val="Madera"/>
      <family val="2"/>
    </font>
    <font>
      <sz val="10"/>
      <name val="Madera"/>
      <family val="2"/>
    </font>
    <font>
      <b/>
      <sz val="11"/>
      <color theme="1"/>
      <name val="Madera"/>
      <family val="2"/>
    </font>
    <font>
      <sz val="9"/>
      <name val="Madera"/>
      <family val="2"/>
    </font>
  </fonts>
  <fills count="7">
    <fill>
      <patternFill patternType="none"/>
    </fill>
    <fill>
      <patternFill patternType="gray125"/>
    </fill>
    <fill>
      <patternFill patternType="solid">
        <fgColor rgb="FFA9D08D"/>
        <bgColor rgb="FFA9D08D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A9D08D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4" fontId="4" fillId="3" borderId="5" xfId="0" applyNumberFormat="1" applyFont="1" applyFill="1" applyBorder="1" applyAlignment="1" applyProtection="1">
      <alignment horizontal="center" vertical="center" wrapText="1"/>
      <protection locked="0"/>
    </xf>
    <xf numFmtId="43" fontId="4" fillId="3" borderId="5" xfId="1" applyFont="1" applyFill="1" applyBorder="1" applyAlignment="1" applyProtection="1">
      <alignment horizontal="center" vertical="center" wrapText="1"/>
      <protection locked="0"/>
    </xf>
    <xf numFmtId="4" fontId="4" fillId="3" borderId="5" xfId="0" applyNumberFormat="1" applyFont="1" applyFill="1" applyBorder="1" applyAlignment="1" applyProtection="1">
      <alignment vertical="center" wrapText="1"/>
      <protection locked="0"/>
    </xf>
    <xf numFmtId="0" fontId="0" fillId="3" borderId="0" xfId="0" applyFill="1" applyProtection="1">
      <protection locked="0"/>
    </xf>
    <xf numFmtId="0" fontId="0" fillId="3" borderId="4" xfId="0" applyFill="1" applyBorder="1" applyProtection="1">
      <protection locked="0"/>
    </xf>
    <xf numFmtId="0" fontId="5" fillId="0" borderId="0" xfId="0" applyFont="1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right"/>
    </xf>
    <xf numFmtId="0" fontId="0" fillId="0" borderId="0" xfId="0" applyProtection="1"/>
    <xf numFmtId="0" fontId="3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left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5" xfId="1" applyNumberFormat="1" applyFont="1" applyFill="1" applyBorder="1" applyAlignment="1" applyProtection="1">
      <alignment horizontal="center" vertical="center"/>
    </xf>
    <xf numFmtId="4" fontId="4" fillId="0" borderId="5" xfId="1" applyNumberFormat="1" applyFont="1" applyFill="1" applyBorder="1" applyAlignment="1" applyProtection="1">
      <alignment vertical="center" wrapText="1"/>
    </xf>
    <xf numFmtId="0" fontId="4" fillId="0" borderId="6" xfId="0" applyFont="1" applyBorder="1" applyAlignment="1" applyProtection="1">
      <alignment horizontal="left" vertical="center" wrapText="1"/>
    </xf>
    <xf numFmtId="0" fontId="4" fillId="0" borderId="7" xfId="1" applyNumberFormat="1" applyFont="1" applyFill="1" applyBorder="1" applyAlignment="1" applyProtection="1">
      <alignment horizontal="right" vertical="center"/>
    </xf>
    <xf numFmtId="4" fontId="4" fillId="0" borderId="10" xfId="1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right" vertical="center" wrapText="1"/>
    </xf>
    <xf numFmtId="0" fontId="4" fillId="0" borderId="7" xfId="0" applyFont="1" applyBorder="1" applyAlignment="1" applyProtection="1">
      <alignment horizontal="right" vertical="center" wrapText="1"/>
    </xf>
    <xf numFmtId="0" fontId="4" fillId="0" borderId="8" xfId="0" applyFont="1" applyBorder="1" applyAlignment="1" applyProtection="1">
      <alignment horizontal="right" vertical="center" wrapText="1"/>
    </xf>
    <xf numFmtId="4" fontId="4" fillId="0" borderId="11" xfId="1" applyNumberFormat="1" applyFont="1" applyFill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vertical="center" wrapText="1"/>
    </xf>
    <xf numFmtId="0" fontId="3" fillId="4" borderId="9" xfId="0" applyFont="1" applyFill="1" applyBorder="1" applyAlignment="1" applyProtection="1">
      <alignment horizontal="center" vertical="center"/>
    </xf>
    <xf numFmtId="0" fontId="3" fillId="4" borderId="0" xfId="0" applyFont="1" applyFill="1" applyAlignment="1" applyProtection="1">
      <alignment horizontal="right" vertical="center" wrapText="1"/>
    </xf>
    <xf numFmtId="0" fontId="4" fillId="4" borderId="0" xfId="0" applyFont="1" applyFill="1" applyAlignment="1" applyProtection="1">
      <alignment horizontal="center" vertical="center"/>
    </xf>
    <xf numFmtId="0" fontId="4" fillId="4" borderId="0" xfId="0" applyFont="1" applyFill="1" applyAlignment="1" applyProtection="1">
      <alignment horizontal="center" vertical="center" wrapText="1"/>
    </xf>
    <xf numFmtId="4" fontId="3" fillId="4" borderId="0" xfId="0" applyNumberFormat="1" applyFont="1" applyFill="1" applyAlignment="1" applyProtection="1">
      <alignment horizontal="right" vertical="center" wrapText="1"/>
    </xf>
    <xf numFmtId="43" fontId="3" fillId="5" borderId="0" xfId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4" fontId="4" fillId="0" borderId="5" xfId="0" applyNumberFormat="1" applyFont="1" applyBorder="1" applyAlignment="1" applyProtection="1">
      <alignment horizontal="right" vertical="center" wrapText="1"/>
    </xf>
    <xf numFmtId="43" fontId="3" fillId="0" borderId="5" xfId="0" applyNumberFormat="1" applyFont="1" applyBorder="1" applyAlignment="1" applyProtection="1">
      <alignment horizontal="center" vertical="center" wrapText="1"/>
    </xf>
    <xf numFmtId="49" fontId="4" fillId="6" borderId="5" xfId="0" applyNumberFormat="1" applyFont="1" applyFill="1" applyBorder="1" applyAlignment="1" applyProtection="1">
      <alignment horizontal="center" vertical="center"/>
    </xf>
    <xf numFmtId="0" fontId="3" fillId="6" borderId="5" xfId="0" applyFont="1" applyFill="1" applyBorder="1" applyAlignment="1" applyProtection="1">
      <alignment horizontal="left" vertical="center" wrapText="1"/>
    </xf>
    <xf numFmtId="0" fontId="4" fillId="6" borderId="6" xfId="0" applyFont="1" applyFill="1" applyBorder="1" applyAlignment="1" applyProtection="1">
      <alignment horizontal="center" vertical="center"/>
    </xf>
    <xf numFmtId="0" fontId="4" fillId="6" borderId="7" xfId="0" applyFont="1" applyFill="1" applyBorder="1" applyAlignment="1" applyProtection="1">
      <alignment horizontal="center" vertical="center"/>
    </xf>
    <xf numFmtId="0" fontId="4" fillId="6" borderId="8" xfId="0" applyFont="1" applyFill="1" applyBorder="1" applyAlignment="1" applyProtection="1">
      <alignment horizontal="center" vertical="center"/>
    </xf>
    <xf numFmtId="4" fontId="3" fillId="6" borderId="5" xfId="0" applyNumberFormat="1" applyFont="1" applyFill="1" applyBorder="1" applyAlignment="1" applyProtection="1">
      <alignment horizontal="right" vertical="center" wrapText="1"/>
    </xf>
    <xf numFmtId="43" fontId="3" fillId="6" borderId="5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center" vertical="center"/>
    </xf>
    <xf numFmtId="4" fontId="4" fillId="0" borderId="0" xfId="0" applyNumberFormat="1" applyFont="1" applyFill="1" applyBorder="1" applyAlignment="1" applyProtection="1">
      <alignment horizontal="center" vertical="center" wrapText="1"/>
    </xf>
    <xf numFmtId="4" fontId="3" fillId="0" borderId="0" xfId="0" applyNumberFormat="1" applyFont="1" applyFill="1" applyBorder="1" applyAlignment="1" applyProtection="1">
      <alignment horizontal="right" vertical="center" wrapText="1"/>
    </xf>
    <xf numFmtId="43" fontId="3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Protection="1"/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right" vertical="center" wrapText="1"/>
    </xf>
    <xf numFmtId="43" fontId="3" fillId="0" borderId="0" xfId="0" applyNumberFormat="1" applyFont="1" applyAlignment="1" applyProtection="1">
      <alignment horizontal="center" vertical="center" wrapText="1"/>
    </xf>
    <xf numFmtId="0" fontId="2" fillId="0" borderId="0" xfId="0" applyFont="1" applyProtection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B44B10-E8C5-0C42-9FAC-7D0E253B68E4}">
  <dimension ref="A1:G20"/>
  <sheetViews>
    <sheetView tabSelected="1" topLeftCell="B1" zoomScale="130" zoomScaleNormal="130" workbookViewId="0">
      <selection activeCell="G5" sqref="G5"/>
    </sheetView>
  </sheetViews>
  <sheetFormatPr baseColWidth="10" defaultRowHeight="16.3" x14ac:dyDescent="0.3"/>
  <cols>
    <col min="1" max="1" width="11.5546875" style="9"/>
    <col min="2" max="2" width="64.109375" style="9" bestFit="1" customWidth="1"/>
    <col min="3" max="4" width="11.5546875" style="9"/>
    <col min="5" max="5" width="13.44140625" style="9" customWidth="1"/>
    <col min="6" max="6" width="13.6640625" style="9" customWidth="1"/>
    <col min="7" max="7" width="43.109375" style="9" customWidth="1"/>
    <col min="8" max="16384" width="11.5546875" style="9"/>
  </cols>
  <sheetData>
    <row r="1" spans="1:7" ht="19.7" x14ac:dyDescent="0.45">
      <c r="A1" s="6" t="s">
        <v>0</v>
      </c>
      <c r="B1" s="6" t="s">
        <v>14</v>
      </c>
      <c r="C1" s="7"/>
      <c r="D1" s="7"/>
      <c r="E1" s="8"/>
    </row>
    <row r="2" spans="1:7" ht="19.7" x14ac:dyDescent="0.45">
      <c r="A2" s="6" t="s">
        <v>15</v>
      </c>
      <c r="D2" s="7"/>
      <c r="E2" s="8"/>
    </row>
    <row r="3" spans="1:7" ht="17" thickBot="1" x14ac:dyDescent="0.35">
      <c r="C3" s="7"/>
      <c r="D3" s="7"/>
      <c r="E3" s="8"/>
    </row>
    <row r="4" spans="1:7" ht="38.75" thickBot="1" x14ac:dyDescent="0.35">
      <c r="A4" s="10" t="s">
        <v>1</v>
      </c>
      <c r="B4" s="11" t="s">
        <v>2</v>
      </c>
      <c r="C4" s="12" t="s">
        <v>3</v>
      </c>
      <c r="D4" s="12" t="s">
        <v>11</v>
      </c>
      <c r="E4" s="13" t="s">
        <v>12</v>
      </c>
      <c r="F4" s="13" t="s">
        <v>4</v>
      </c>
      <c r="G4" s="14" t="s">
        <v>5</v>
      </c>
    </row>
    <row r="5" spans="1:7" ht="38.049999999999997" x14ac:dyDescent="0.3">
      <c r="A5" s="15" t="s">
        <v>18</v>
      </c>
      <c r="B5" s="16" t="s">
        <v>19</v>
      </c>
      <c r="C5" s="17" t="s">
        <v>21</v>
      </c>
      <c r="D5" s="17" t="s">
        <v>20</v>
      </c>
      <c r="E5" s="1"/>
      <c r="F5" s="18">
        <f>E5*90</f>
        <v>0</v>
      </c>
      <c r="G5" s="2"/>
    </row>
    <row r="6" spans="1:7" ht="19.05" x14ac:dyDescent="0.3">
      <c r="A6" s="15"/>
      <c r="B6" s="19"/>
      <c r="D6" s="20" t="s">
        <v>22</v>
      </c>
      <c r="E6" s="1"/>
      <c r="F6" s="21"/>
      <c r="G6" s="2"/>
    </row>
    <row r="7" spans="1:7" ht="19.05" x14ac:dyDescent="0.3">
      <c r="A7" s="15"/>
      <c r="B7" s="22" t="s">
        <v>23</v>
      </c>
      <c r="C7" s="23"/>
      <c r="D7" s="24"/>
      <c r="E7" s="1"/>
      <c r="F7" s="25"/>
      <c r="G7" s="2"/>
    </row>
    <row r="8" spans="1:7" ht="19.05" x14ac:dyDescent="0.3">
      <c r="A8" s="15" t="s">
        <v>16</v>
      </c>
      <c r="B8" s="26" t="s">
        <v>17</v>
      </c>
      <c r="C8" s="17">
        <v>1</v>
      </c>
      <c r="D8" s="17" t="s">
        <v>13</v>
      </c>
      <c r="E8" s="3"/>
      <c r="F8" s="18">
        <f>E8</f>
        <v>0</v>
      </c>
      <c r="G8" s="2"/>
    </row>
    <row r="9" spans="1:7" ht="19.05" x14ac:dyDescent="0.3">
      <c r="A9" s="27"/>
      <c r="B9" s="28"/>
      <c r="C9" s="29"/>
      <c r="D9" s="29"/>
      <c r="E9" s="30"/>
      <c r="F9" s="31"/>
      <c r="G9" s="32"/>
    </row>
    <row r="10" spans="1:7" ht="19.05" x14ac:dyDescent="0.3">
      <c r="A10" s="15"/>
      <c r="B10" s="16" t="s">
        <v>6</v>
      </c>
      <c r="C10" s="33"/>
      <c r="D10" s="34"/>
      <c r="E10" s="35"/>
      <c r="F10" s="36">
        <f>F8+F5</f>
        <v>0</v>
      </c>
      <c r="G10" s="37"/>
    </row>
    <row r="11" spans="1:7" ht="19.05" x14ac:dyDescent="0.3">
      <c r="A11" s="15"/>
      <c r="B11" s="16" t="s">
        <v>7</v>
      </c>
      <c r="C11" s="33"/>
      <c r="D11" s="34"/>
      <c r="E11" s="35"/>
      <c r="F11" s="36">
        <f>F10*0.19</f>
        <v>0</v>
      </c>
      <c r="G11" s="37"/>
    </row>
    <row r="12" spans="1:7" ht="19.05" x14ac:dyDescent="0.3">
      <c r="A12" s="38"/>
      <c r="B12" s="39" t="s">
        <v>8</v>
      </c>
      <c r="C12" s="40"/>
      <c r="D12" s="41"/>
      <c r="E12" s="42"/>
      <c r="F12" s="43">
        <f>F10+F11</f>
        <v>0</v>
      </c>
      <c r="G12" s="44"/>
    </row>
    <row r="13" spans="1:7" ht="19.05" x14ac:dyDescent="0.3">
      <c r="A13" s="38"/>
      <c r="B13" s="39" t="s">
        <v>26</v>
      </c>
      <c r="C13" s="40"/>
      <c r="D13" s="41"/>
      <c r="E13" s="42"/>
      <c r="F13" s="43">
        <f>F12*3</f>
        <v>0</v>
      </c>
      <c r="G13" s="44"/>
    </row>
    <row r="14" spans="1:7" s="51" customFormat="1" ht="19.05" x14ac:dyDescent="0.3">
      <c r="A14" s="45" t="s">
        <v>25</v>
      </c>
      <c r="B14" s="46"/>
      <c r="C14" s="47"/>
      <c r="D14" s="47"/>
      <c r="E14" s="48"/>
      <c r="F14" s="49"/>
      <c r="G14" s="50"/>
    </row>
    <row r="15" spans="1:7" s="51" customFormat="1" ht="19.05" x14ac:dyDescent="0.3">
      <c r="A15" s="45" t="s">
        <v>24</v>
      </c>
      <c r="B15" s="46"/>
      <c r="C15" s="47"/>
      <c r="D15" s="47"/>
      <c r="E15" s="48"/>
      <c r="F15" s="49"/>
      <c r="G15" s="50"/>
    </row>
    <row r="16" spans="1:7" ht="19.05" x14ac:dyDescent="0.3">
      <c r="A16" s="52"/>
      <c r="B16" s="53"/>
      <c r="C16" s="54"/>
      <c r="D16" s="54"/>
      <c r="E16" s="55"/>
      <c r="F16" s="56"/>
      <c r="G16" s="57"/>
    </row>
    <row r="17" spans="1:7" x14ac:dyDescent="0.3">
      <c r="A17" s="4"/>
      <c r="B17" s="4"/>
      <c r="E17" s="4"/>
      <c r="F17" s="4"/>
    </row>
    <row r="18" spans="1:7" x14ac:dyDescent="0.3">
      <c r="A18" s="4"/>
      <c r="B18" s="4"/>
      <c r="E18" s="4"/>
      <c r="F18" s="4"/>
    </row>
    <row r="19" spans="1:7" x14ac:dyDescent="0.3">
      <c r="A19" s="5"/>
      <c r="B19" s="5"/>
      <c r="E19" s="5"/>
      <c r="F19" s="5"/>
    </row>
    <row r="20" spans="1:7" ht="19.05" x14ac:dyDescent="0.45">
      <c r="A20" s="58" t="s">
        <v>9</v>
      </c>
      <c r="B20" s="58"/>
      <c r="C20" s="58"/>
      <c r="D20" s="58"/>
      <c r="E20" s="58" t="s">
        <v>10</v>
      </c>
      <c r="F20" s="58"/>
      <c r="G20" s="58"/>
    </row>
  </sheetData>
  <sheetProtection algorithmName="SHA-512" hashValue="zWgZX8Tlxd1yUL3BjcVBkWM1Hi7gJZkiBSfHfqyhla5VsFVipJKg33QBUbgk0gnaKIn9TV6oWHYvEU7oEEqGzQ==" saltValue="7vTAesp3ryJSZd4WgM3sdQ==" spinCount="100000" sheet="1" objects="1" scenarios="1" selectLockedCells="1"/>
  <mergeCells count="6">
    <mergeCell ref="B7:D7"/>
    <mergeCell ref="F6:F7"/>
    <mergeCell ref="C12:E12"/>
    <mergeCell ref="C13:E13"/>
    <mergeCell ref="C10:E10"/>
    <mergeCell ref="C11:E11"/>
  </mergeCells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Anlage 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 benker</dc:creator>
  <cp:lastModifiedBy>Hühn, Christiane</cp:lastModifiedBy>
  <dcterms:created xsi:type="dcterms:W3CDTF">2026-06-12T04:55:45Z</dcterms:created>
  <dcterms:modified xsi:type="dcterms:W3CDTF">2026-07-01T09:21:01Z</dcterms:modified>
</cp:coreProperties>
</file>